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7.2025\"/>
    </mc:Choice>
  </mc:AlternateContent>
  <bookViews>
    <workbookView xWindow="-60" yWindow="0" windowWidth="13725" windowHeight="15600" tabRatio="850" activeTab="1"/>
  </bookViews>
  <sheets>
    <sheet name="имущество" sheetId="4" r:id="rId1"/>
    <sheet name="имущество 2" sheetId="22" r:id="rId2"/>
  </sheets>
  <definedNames>
    <definedName name="_xlnm._FilterDatabase" localSheetId="0" hidden="1">имущество!$A$6:$N$44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'имущество 2'!#REF!</definedName>
    <definedName name="Z_359C8E5E_9871_416C_8416_05D2A4FF5688_.wvu.PrintArea" localSheetId="1" hidden="1">'имущество 2'!$A$1:$N$14</definedName>
    <definedName name="Z_676C7EBD_E16D_4DD0_B42E_F8075547C9A3_.wvu.PrintArea" localSheetId="1" hidden="1">'имущество 2'!$A$1:$N$14</definedName>
    <definedName name="Z_79A8BF50_58E9_46AC_AFD7_D75F740A8CFE_.wvu.PrintArea" localSheetId="1" hidden="1">'имущество 2'!$A$1:$N$14</definedName>
    <definedName name="Z_F75B3EC3_CC43_4B33_913D_5D7444E65C48_.wvu.PrintArea" localSheetId="1" hidden="1">'имущество 2'!$A$1:$N$14</definedName>
    <definedName name="_xlnm.Print_Titles" localSheetId="0">имущество!$3:$5</definedName>
    <definedName name="_xlnm.Print_Titles" localSheetId="1">'имущество 2'!$3:$6</definedName>
    <definedName name="_xlnm.Print_Area" localSheetId="0">имущество!$A$1:$N$44</definedName>
    <definedName name="_xlnm.Print_Area" localSheetId="1">'имущество 2'!$A$1:$M$14</definedName>
  </definedNames>
  <calcPr calcId="162913"/>
</workbook>
</file>

<file path=xl/calcChain.xml><?xml version="1.0" encoding="utf-8"?>
<calcChain xmlns="http://schemas.openxmlformats.org/spreadsheetml/2006/main">
  <c r="L14" i="22" l="1"/>
  <c r="M14" i="22"/>
  <c r="K14" i="22"/>
  <c r="M8" i="22"/>
  <c r="K8" i="22"/>
  <c r="M7" i="22"/>
  <c r="K7" i="22" s="1"/>
  <c r="J14" i="22" l="1"/>
  <c r="M9" i="22"/>
  <c r="K9" i="22" s="1"/>
  <c r="L43" i="4" l="1"/>
  <c r="K43" i="4"/>
  <c r="I43" i="4"/>
  <c r="G43" i="4"/>
  <c r="L42" i="4"/>
  <c r="K42" i="4"/>
  <c r="I42" i="4"/>
  <c r="G42" i="4"/>
  <c r="L32" i="4"/>
  <c r="K32" i="4"/>
  <c r="I32" i="4"/>
  <c r="G32" i="4"/>
  <c r="L31" i="4"/>
  <c r="K31" i="4"/>
  <c r="I31" i="4"/>
  <c r="G31" i="4"/>
  <c r="L30" i="4"/>
  <c r="K30" i="4"/>
  <c r="I30" i="4"/>
  <c r="G30" i="4"/>
  <c r="L13" i="4"/>
  <c r="K13" i="4" s="1"/>
  <c r="I13" i="4"/>
  <c r="G13" i="4"/>
  <c r="L11" i="4"/>
  <c r="K11" i="4" s="1"/>
  <c r="I11" i="4"/>
  <c r="G11" i="4"/>
  <c r="L10" i="4"/>
  <c r="K10" i="4"/>
  <c r="I10" i="4"/>
  <c r="G10" i="4"/>
  <c r="F33" i="4"/>
  <c r="G33" i="4"/>
  <c r="H33" i="4"/>
  <c r="I33" i="4"/>
  <c r="J33" i="4"/>
  <c r="K33" i="4"/>
  <c r="L33" i="4"/>
  <c r="E33" i="4"/>
  <c r="N40" i="4"/>
  <c r="M40" i="4"/>
  <c r="L38" i="4"/>
  <c r="L39" i="4"/>
  <c r="L40" i="4"/>
  <c r="K38" i="4"/>
  <c r="K39" i="4"/>
  <c r="K40" i="4"/>
  <c r="I38" i="4"/>
  <c r="I39" i="4"/>
  <c r="I40" i="4"/>
  <c r="G38" i="4"/>
  <c r="G39" i="4"/>
  <c r="G40" i="4"/>
  <c r="N34" i="4"/>
  <c r="M34" i="4"/>
  <c r="L34" i="4"/>
  <c r="E13" i="4"/>
  <c r="F6" i="4"/>
  <c r="H6" i="4"/>
  <c r="J6" i="4"/>
  <c r="E38" i="4"/>
  <c r="E39" i="4"/>
  <c r="E40" i="4"/>
  <c r="F13" i="4"/>
  <c r="F12" i="4" s="1"/>
  <c r="E32" i="4"/>
  <c r="E11" i="4"/>
  <c r="L9" i="4" l="1"/>
  <c r="K9" i="4" l="1"/>
  <c r="H12" i="4"/>
  <c r="J12" i="4"/>
  <c r="F41" i="4"/>
  <c r="H41" i="4"/>
  <c r="J41" i="4"/>
  <c r="E30" i="4"/>
  <c r="E31" i="4"/>
  <c r="F44" i="4" l="1"/>
  <c r="E43" i="4" l="1"/>
  <c r="L36" i="4"/>
  <c r="K36" i="4" s="1"/>
  <c r="L37" i="4"/>
  <c r="K37" i="4" s="1"/>
  <c r="E36" i="4"/>
  <c r="G36" i="4"/>
  <c r="I36" i="4"/>
  <c r="E37" i="4"/>
  <c r="G37" i="4"/>
  <c r="I37" i="4"/>
  <c r="E29" i="4"/>
  <c r="G29" i="4"/>
  <c r="I29" i="4"/>
  <c r="K29" i="4"/>
  <c r="E10" i="4"/>
  <c r="L41" i="4" l="1"/>
  <c r="L35" i="4" l="1"/>
  <c r="L7" i="4"/>
  <c r="K41" i="4" l="1"/>
  <c r="I41" i="4"/>
  <c r="G41" i="4"/>
  <c r="G34" i="4"/>
  <c r="I34" i="4"/>
  <c r="K34" i="4"/>
  <c r="G35" i="4"/>
  <c r="I35" i="4"/>
  <c r="K35" i="4"/>
  <c r="G15" i="4"/>
  <c r="I15" i="4"/>
  <c r="K15" i="4"/>
  <c r="G16" i="4"/>
  <c r="I16" i="4"/>
  <c r="K16" i="4"/>
  <c r="G17" i="4"/>
  <c r="I17" i="4"/>
  <c r="K17" i="4"/>
  <c r="G18" i="4"/>
  <c r="I18" i="4"/>
  <c r="K18" i="4"/>
  <c r="G19" i="4"/>
  <c r="I19" i="4"/>
  <c r="K19" i="4"/>
  <c r="G20" i="4"/>
  <c r="I20" i="4"/>
  <c r="K20" i="4"/>
  <c r="G21" i="4"/>
  <c r="I21" i="4"/>
  <c r="K21" i="4"/>
  <c r="G22" i="4"/>
  <c r="I22" i="4"/>
  <c r="K22" i="4"/>
  <c r="G23" i="4"/>
  <c r="I23" i="4"/>
  <c r="K23" i="4"/>
  <c r="G24" i="4"/>
  <c r="I24" i="4"/>
  <c r="K24" i="4"/>
  <c r="G25" i="4"/>
  <c r="I25" i="4"/>
  <c r="K25" i="4"/>
  <c r="G26" i="4"/>
  <c r="I26" i="4"/>
  <c r="G27" i="4"/>
  <c r="I27" i="4"/>
  <c r="K27" i="4"/>
  <c r="G28" i="4"/>
  <c r="I28" i="4"/>
  <c r="K28" i="4"/>
  <c r="K14" i="4"/>
  <c r="I14" i="4"/>
  <c r="G14" i="4"/>
  <c r="E42" i="4"/>
  <c r="E41" i="4" s="1"/>
  <c r="E35" i="4"/>
  <c r="E34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9" i="4"/>
  <c r="E8" i="4"/>
  <c r="E7" i="4"/>
  <c r="E6" i="4" s="1"/>
  <c r="L26" i="4" l="1"/>
  <c r="M26" i="4"/>
  <c r="E12" i="4"/>
  <c r="G12" i="4"/>
  <c r="I12" i="4"/>
  <c r="L8" i="4"/>
  <c r="L6" i="4" s="1"/>
  <c r="H44" i="4"/>
  <c r="J44" i="4"/>
  <c r="I8" i="4"/>
  <c r="I9" i="4"/>
  <c r="K7" i="4"/>
  <c r="I7" i="4"/>
  <c r="G9" i="4"/>
  <c r="G7" i="4"/>
  <c r="G8" i="4"/>
  <c r="L12" i="4" l="1"/>
  <c r="L44" i="4" s="1"/>
  <c r="K26" i="4"/>
  <c r="I6" i="4"/>
  <c r="N9" i="4"/>
  <c r="G6" i="4"/>
  <c r="M9" i="4"/>
  <c r="I44" i="4"/>
  <c r="M8" i="4"/>
  <c r="E44" i="4"/>
  <c r="K8" i="4"/>
  <c r="K6" i="4" s="1"/>
  <c r="N26" i="4" l="1"/>
  <c r="K12" i="4"/>
  <c r="M6" i="4"/>
  <c r="N6" i="4"/>
  <c r="N8" i="4"/>
  <c r="G44" i="4"/>
  <c r="M44" i="4" s="1"/>
  <c r="H4" i="4"/>
  <c r="J4" i="4" s="1"/>
  <c r="L4" i="4" s="1"/>
  <c r="K44" i="4" l="1"/>
  <c r="N44" i="4" s="1"/>
  <c r="F6" i="22"/>
  <c r="G6" i="22" s="1"/>
  <c r="H6" i="22" s="1"/>
  <c r="I6" i="22" s="1"/>
  <c r="J6" i="22" s="1"/>
  <c r="K6" i="22" s="1"/>
  <c r="C6" i="22"/>
  <c r="D6" i="22" s="1"/>
</calcChain>
</file>

<file path=xl/sharedStrings.xml><?xml version="1.0" encoding="utf-8"?>
<sst xmlns="http://schemas.openxmlformats.org/spreadsheetml/2006/main" count="190" uniqueCount="118">
  <si>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</si>
  <si>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</si>
  <si>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</si>
  <si>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</si>
  <si>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</si>
  <si>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</si>
  <si>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</si>
  <si>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</si>
  <si>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</si>
  <si>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</si>
  <si>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</si>
  <si>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</si>
  <si>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</si>
  <si>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</si>
  <si>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</si>
  <si>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</si>
  <si>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</si>
  <si>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</si>
  <si>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</si>
  <si>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</si>
  <si>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</si>
  <si>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</si>
  <si>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</si>
  <si>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</si>
  <si>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</si>
  <si>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</si>
  <si>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ИТОГО</t>
  </si>
  <si>
    <t>2.1</t>
  </si>
  <si>
    <t>1.1</t>
  </si>
  <si>
    <t>1.2</t>
  </si>
  <si>
    <t>1.3</t>
  </si>
  <si>
    <t>1.4</t>
  </si>
  <si>
    <t>районный бюджет</t>
  </si>
  <si>
    <t>Отчет об использовании денежных средств в рамках исполнения мероприятий муниципальной программы «Управление муниципальным имуществом муниципального района "Заполярный район" на 2022-2030 годы»</t>
  </si>
  <si>
    <t>Раздел 1. Управление муниципальной собственностью</t>
  </si>
  <si>
    <t>Оценка недвижимости, признание прав и регулирование отношений по муниципальной собственности</t>
  </si>
  <si>
    <t>УМИ Администрации Заполярного района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</si>
  <si>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</si>
  <si>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</si>
  <si>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Раздел 2. Cодержание муниципального имущества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</si>
  <si>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</si>
  <si>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2.1.1.</t>
  </si>
  <si>
    <t>Сельское поселение "Тельвисочный сельсовет" ЗР НАО</t>
  </si>
  <si>
    <t>Администрация поселения ЗР НАО</t>
  </si>
  <si>
    <t>2.1.2.</t>
  </si>
  <si>
    <t>Сельское поселение "Юшарский сельсовет" ЗР НАО</t>
  </si>
  <si>
    <t>2.1.3.</t>
  </si>
  <si>
    <t>Сельское поселение "Хорей-Верский сельсовет" ЗР НАО</t>
  </si>
  <si>
    <t>2.1.4.</t>
  </si>
  <si>
    <t>Сельское поселение "Хоседа-Хардский сельсовет" ЗР НАО</t>
  </si>
  <si>
    <t>2.1.5.</t>
  </si>
  <si>
    <t>Сельское поселение "Великовисочный сельсовет" ЗР НАО</t>
  </si>
  <si>
    <t>2.1.6.</t>
  </si>
  <si>
    <t>Сельское поселение "Пешский сельсовет" ЗР НАО</t>
  </si>
  <si>
    <t>2.1.7.</t>
  </si>
  <si>
    <t>Сельское поселение "Омский сельсовет" ЗР НАО</t>
  </si>
  <si>
    <t>2.1.8.</t>
  </si>
  <si>
    <t>Сельское поселение "Пустозерский сельсовет" ЗР НАО</t>
  </si>
  <si>
    <t>2.1.9.</t>
  </si>
  <si>
    <t>Сельское поселение "Коткинский сельсовет" ЗР НАО</t>
  </si>
  <si>
    <t>2.1.10.</t>
  </si>
  <si>
    <t>Сельское поселение "Поселок Амдерма" ЗР НАО</t>
  </si>
  <si>
    <t>2.1.11.</t>
  </si>
  <si>
    <t>Сельское поселение "Андегский сельсовет" ЗР НАО</t>
  </si>
  <si>
    <t>2.1.12.</t>
  </si>
  <si>
    <t>Сельское поселение "Тиманский сельсовет" ЗР НАО</t>
  </si>
  <si>
    <t>2.2.</t>
  </si>
  <si>
    <t>2.3.</t>
  </si>
  <si>
    <t>2.4.</t>
  </si>
  <si>
    <t>3.</t>
  </si>
  <si>
    <t>Раздел 3. Капитальный и текущий ремонт муниципального имущества</t>
  </si>
  <si>
    <t>3.1.</t>
  </si>
  <si>
    <t>3.2.</t>
  </si>
  <si>
    <t>3.3.</t>
  </si>
  <si>
    <t>4.</t>
  </si>
  <si>
    <t>Раздел 4. Иные мероприятия</t>
  </si>
  <si>
    <t>4.1.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</si>
  <si>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</si>
  <si>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</si>
  <si>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Цена по контракту,руб.</t>
  </si>
  <si>
    <t>2.5.</t>
  </si>
  <si>
    <t>3.4.</t>
  </si>
  <si>
    <t>4.2.</t>
  </si>
  <si>
    <t>План на 2025 год</t>
  </si>
  <si>
    <t>Проведение кадастровых работ</t>
  </si>
  <si>
    <t>Снос здания начальной школы в д. Вижас</t>
  </si>
  <si>
    <t>2.6.</t>
  </si>
  <si>
    <t>2.7.</t>
  </si>
  <si>
    <t>Капитальный ремонт причалов в п. Индига Селького поселения "Тиманский сельсовет" ЗР НАО</t>
  </si>
  <si>
    <t xml:space="preserve">Обследование объекта незавершенного строительства в  п. Харута с разработкой проектной документации на реконструкцию объекта под здание  многоквартирного жилого дома с помещениями общественного назначения
</t>
  </si>
  <si>
    <t xml:space="preserve">Обследование объекта незавершенного строительства в  п. Бугрино с разработкой проектной документации на реконструкцию объекта под здание жилого дома
</t>
  </si>
  <si>
    <t>по состоянию на 01 июля 2025  года (с начала года нарастающим итогом)</t>
  </si>
  <si>
    <t>План на 01.07.2025</t>
  </si>
  <si>
    <t>1.5</t>
  </si>
  <si>
    <t>Подготовка межевых планов в с. Великовисочное Сельского поселения "Великовисочный сельсовет" ЗР НАО</t>
  </si>
  <si>
    <t>2.8.</t>
  </si>
  <si>
    <t>Снос (демонтаж) объекта "Сельский совет" по адресу: п. Индига, ул. Центральная д. 2, Сельского поселения "Тиманский сельсовет" ЗР НАО</t>
  </si>
  <si>
    <t>3.5.</t>
  </si>
  <si>
    <t>3.6.</t>
  </si>
  <si>
    <t>3.7.</t>
  </si>
  <si>
    <t>Текущий ремонт здания Администрации Заполярного района (холл первого этажа, лестничные клетки, частичный ремонт коридора третьего этажа)</t>
  </si>
  <si>
    <t xml:space="preserve">Капитальный ремонт причала Лапта-Шор в п. Каратайка Сельского поселения "Юшарский сельсовет" ЗР НАО
</t>
  </si>
  <si>
    <t>Приобретение и поставка редуктора заднего моста на автомобиль Урал в г. Нарьян-Мар для МКП "Жилищно-коммунальное хозяйство МО "Тиманский сельсовет"</t>
  </si>
  <si>
    <t>Замена оборудования узла учета тепловой энергии в здании аэропорта по ул. Победы, дом № 18 в п. Харута Сельского поселения "Хоседа-Хардский сельсовет" ЗР НАО</t>
  </si>
  <si>
    <t>"Снос (демонтаж) объекта "Начальная школа" в д. Лабожское Сельского поселения "Великовисочный сельсовет" ЗР НАО"</t>
  </si>
  <si>
    <t>"Снос (демонтаж) объекта "Детский сад" в п. Усть-Кара Сельского поселения "Карский сельсовет" ЗР НАО"</t>
  </si>
  <si>
    <t>"Снос (демонтаж) объекта "Магазин" в п. Амдерма Сельского поселения "Поселок Амдерма" ЗР НАО</t>
  </si>
  <si>
    <t>Капитальный ремонт здания администрации Сельского поселения "Коткинский сельсовет" ЗР НАО</t>
  </si>
  <si>
    <t>Капитальный ремонт объекта "Здание администрации МО" в с. Ома Сельского поселения "Омский сельсовет" ЗР НАО</t>
  </si>
  <si>
    <t>Текущий ремонт остановочного павильона в п. Нельмин-Нос Сельского поселения "Малоземельский сельсовет" ЗР НАО</t>
  </si>
  <si>
    <t>Отчет об использовании денежных средств в рамках исполнения мероприятий муниципальной программы "Управление муниципальным имуществом муниципального района "Заполярный район" на 2022-2030 годы"</t>
  </si>
  <si>
    <t>Снос аварийного здания детского сада сподготовкой территории в с. Несь ул. Советская д.11 Сельского поселения "Канинский сельсовет" ЗР НАО</t>
  </si>
  <si>
    <t>№14/25 от 20.03.25</t>
  </si>
  <si>
    <t>ИП Романов В.В.</t>
  </si>
  <si>
    <t xml:space="preserve"> № 82/РУ-2024 от 27.08.2024</t>
  </si>
  <si>
    <t>МП ЗР "Севержилкомсервис"</t>
  </si>
  <si>
    <t>№ 0184300000424000151 от 26.07.2024</t>
  </si>
  <si>
    <t>ИП Рочев П.Е.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</si>
</sst>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_р_._-;_-@_-"/>
    <numFmt numFmtId="168" formatCode="#,##0.0\ _₽"/>
    <numFmt numFmtId="169" formatCode="_-* #,##0.0\ _₽_-;\-* #,##0.0\ _₽_-;_-* &quot;-&quot;?\ _₽_-;_-@_-"/>
    <numFmt numFmtId="170" formatCode="_-* #,##0.0_р_._-;\-* #,##0.0_р_._-;_-* &quot;-&quot;??_р_._-;_-@_-"/>
    <numFmt numFmtId="171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4" fillId="0" borderId="10">
      <alignment vertical="top" wrapText="1"/>
    </xf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6" fillId="0" borderId="0" xfId="0" applyFont="1"/>
    <xf numFmtId="166" fontId="7" fillId="0" borderId="1" xfId="0" applyNumberFormat="1" applyFont="1" applyBorder="1" applyAlignment="1">
      <alignment vertical="center" wrapText="1"/>
    </xf>
    <xf numFmtId="0" fontId="6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9" fontId="6" fillId="0" borderId="1" xfId="6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167" fontId="10" fillId="0" borderId="1" xfId="7" applyNumberFormat="1" applyFont="1" applyFill="1" applyBorder="1" applyAlignment="1">
      <alignment horizontal="right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6" fillId="0" borderId="1" xfId="7" applyNumberFormat="1" applyFont="1" applyFill="1" applyBorder="1" applyAlignment="1">
      <alignment horizontal="right" vertical="center" wrapText="1"/>
    </xf>
    <xf numFmtId="167" fontId="6" fillId="0" borderId="1" xfId="2" applyNumberFormat="1" applyFont="1" applyFill="1" applyBorder="1" applyAlignment="1">
      <alignment vertical="center" wrapText="1"/>
    </xf>
    <xf numFmtId="169" fontId="6" fillId="0" borderId="1" xfId="2" applyNumberFormat="1" applyFont="1" applyFill="1" applyBorder="1" applyAlignment="1">
      <alignment vertical="center"/>
    </xf>
    <xf numFmtId="167" fontId="6" fillId="0" borderId="1" xfId="2" applyNumberFormat="1" applyFont="1" applyFill="1" applyBorder="1" applyAlignment="1">
      <alignment horizontal="center" vertical="center" wrapText="1"/>
    </xf>
    <xf numFmtId="167" fontId="6" fillId="0" borderId="9" xfId="7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0" fontId="6" fillId="0" borderId="1" xfId="7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4" fontId="6" fillId="0" borderId="1" xfId="7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167" fontId="6" fillId="0" borderId="7" xfId="7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6" fontId="10" fillId="0" borderId="1" xfId="7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" fontId="6" fillId="0" borderId="1" xfId="7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168" fontId="10" fillId="0" borderId="1" xfId="0" applyNumberFormat="1" applyFont="1" applyFill="1" applyBorder="1" applyAlignment="1">
      <alignment horizontal="center"/>
    </xf>
    <xf numFmtId="0" fontId="11" fillId="0" borderId="0" xfId="0" applyFont="1" applyFill="1"/>
    <xf numFmtId="14" fontId="12" fillId="0" borderId="2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70" fontId="6" fillId="0" borderId="1" xfId="9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7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71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/>
  </cellXfs>
  <cellStyles count="10">
    <cellStyle name="xl32" xfId="8"/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Процентный" xfId="6" builtinId="5"/>
    <cellStyle name="Финансовый" xfId="9" builtinId="3"/>
    <cellStyle name="Финансовый 2" xfId="4"/>
  </cellStyles>
  <dxfs count="0"/>
  <tableStyles count="0" defaultTableStyle="TableStyleMedium2" defaultPivotStyle="PivotStyleLight16"/>
  <colors>
    <mruColors>
      <color rgb="FF66FFFF"/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view="pageBreakPreview" zoomScale="70" zoomScaleNormal="70" zoomScaleSheetLayoutView="70" workbookViewId="0">
      <pane xSplit="4" ySplit="5" topLeftCell="E6" activePane="bottomRight" state="frozen"/>
      <selection pane="topRight"/>
      <selection pane="bottomLeft"/>
      <selection pane="bottomRight" activeCell="J11" sqref="J11"/>
    </sheetView>
  </sheetViews>
  <sheetFormatPr defaultColWidth="9.140625" defaultRowHeight="15.75" x14ac:dyDescent="0.25"/>
  <cols>
    <col min="1" max="1" width="9.5703125" style="18" customWidth="1"/>
    <col min="2" max="2" width="41.85546875" style="18" customWidth="1"/>
    <col min="3" max="3" width="22.7109375" style="18" customWidth="1"/>
    <col min="4" max="4" width="23.5703125" style="18" customWidth="1"/>
    <col min="5" max="8" width="16.85546875" style="18" customWidth="1"/>
    <col min="9" max="9" width="14.85546875" style="52" customWidth="1"/>
    <col min="10" max="10" width="16.42578125" style="52" customWidth="1"/>
    <col min="11" max="11" width="16" style="52" customWidth="1"/>
    <col min="12" max="12" width="15.140625" style="52" customWidth="1"/>
    <col min="13" max="13" width="26" style="52" customWidth="1"/>
    <col min="14" max="14" width="26.140625" style="52" customWidth="1"/>
    <col min="15" max="16384" width="9.140625" style="18"/>
  </cols>
  <sheetData>
    <row r="1" spans="1:14" ht="32.25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ht="32.25" customHeight="1" x14ac:dyDescent="0.25">
      <c r="A2" s="65" t="s">
        <v>91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7"/>
    </row>
    <row r="3" spans="1:14" s="19" customFormat="1" ht="27" customHeight="1" x14ac:dyDescent="0.25">
      <c r="A3" s="68" t="s">
        <v>7</v>
      </c>
      <c r="B3" s="68" t="s">
        <v>5</v>
      </c>
      <c r="C3" s="68" t="s">
        <v>2</v>
      </c>
      <c r="D3" s="68" t="s">
        <v>6</v>
      </c>
      <c r="E3" s="69" t="s">
        <v>83</v>
      </c>
      <c r="F3" s="70"/>
      <c r="G3" s="69" t="s">
        <v>92</v>
      </c>
      <c r="H3" s="70"/>
      <c r="I3" s="69" t="s">
        <v>3</v>
      </c>
      <c r="J3" s="70"/>
      <c r="K3" s="68" t="s">
        <v>4</v>
      </c>
      <c r="L3" s="68"/>
      <c r="M3" s="68" t="s">
        <v>77</v>
      </c>
      <c r="N3" s="68" t="s">
        <v>78</v>
      </c>
    </row>
    <row r="4" spans="1:14" s="19" customFormat="1" ht="66.75" customHeight="1" x14ac:dyDescent="0.25">
      <c r="A4" s="68"/>
      <c r="B4" s="68"/>
      <c r="C4" s="68"/>
      <c r="D4" s="68"/>
      <c r="E4" s="20" t="s">
        <v>0</v>
      </c>
      <c r="F4" s="20" t="s">
        <v>32</v>
      </c>
      <c r="G4" s="20" t="s">
        <v>0</v>
      </c>
      <c r="H4" s="20" t="str">
        <f>F4</f>
        <v>районный бюджет</v>
      </c>
      <c r="I4" s="20" t="s">
        <v>0</v>
      </c>
      <c r="J4" s="20" t="str">
        <f>H4</f>
        <v>районный бюджет</v>
      </c>
      <c r="K4" s="20" t="s">
        <v>0</v>
      </c>
      <c r="L4" s="20" t="str">
        <f>J4</f>
        <v>районный бюджет</v>
      </c>
      <c r="M4" s="68"/>
      <c r="N4" s="68"/>
    </row>
    <row r="5" spans="1:14" s="19" customForma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</row>
    <row r="6" spans="1:14" s="19" customFormat="1" ht="34.5" customHeight="1" x14ac:dyDescent="0.25">
      <c r="A6" s="21" t="s">
        <v>24</v>
      </c>
      <c r="B6" s="63" t="s">
        <v>34</v>
      </c>
      <c r="C6" s="63"/>
      <c r="D6" s="63"/>
      <c r="E6" s="22">
        <f>SUM(E7:E11)</f>
        <v>2950.1</v>
      </c>
      <c r="F6" s="22">
        <f t="shared" ref="F6:L6" si="0">SUM(F7:F11)</f>
        <v>2950.1</v>
      </c>
      <c r="G6" s="22">
        <f t="shared" si="0"/>
        <v>471.7</v>
      </c>
      <c r="H6" s="22">
        <f t="shared" si="0"/>
        <v>471.7</v>
      </c>
      <c r="I6" s="22">
        <f t="shared" si="0"/>
        <v>471.59999999999997</v>
      </c>
      <c r="J6" s="22">
        <f t="shared" si="0"/>
        <v>471.59999999999997</v>
      </c>
      <c r="K6" s="22">
        <f t="shared" si="0"/>
        <v>471.59999999999997</v>
      </c>
      <c r="L6" s="22">
        <f t="shared" si="0"/>
        <v>471.59999999999997</v>
      </c>
      <c r="M6" s="16">
        <f>I6/G6</f>
        <v>0.99978800084799657</v>
      </c>
      <c r="N6" s="16">
        <f>K6/G6</f>
        <v>0.99978800084799657</v>
      </c>
    </row>
    <row r="7" spans="1:14" s="19" customFormat="1" ht="69" customHeight="1" x14ac:dyDescent="0.25">
      <c r="A7" s="23" t="s">
        <v>28</v>
      </c>
      <c r="B7" s="24" t="s">
        <v>35</v>
      </c>
      <c r="C7" s="25" t="s">
        <v>36</v>
      </c>
      <c r="D7" s="25" t="s">
        <v>36</v>
      </c>
      <c r="E7" s="26">
        <f t="shared" ref="E7:E11" si="1">SUM(F7:F7)</f>
        <v>96</v>
      </c>
      <c r="F7" s="26">
        <v>96</v>
      </c>
      <c r="G7" s="27">
        <f t="shared" ref="G7:G9" si="2">SUM(H7:H7)</f>
        <v>0</v>
      </c>
      <c r="H7" s="28">
        <v>0</v>
      </c>
      <c r="I7" s="27">
        <f t="shared" ref="I7:I9" si="3">SUM(J7:J7)</f>
        <v>0</v>
      </c>
      <c r="J7" s="28">
        <v>0</v>
      </c>
      <c r="K7" s="27">
        <f t="shared" ref="K7:K8" si="4">SUM(L7:L7)</f>
        <v>0</v>
      </c>
      <c r="L7" s="28">
        <f>J7</f>
        <v>0</v>
      </c>
      <c r="M7" s="29">
        <v>0</v>
      </c>
      <c r="N7" s="29">
        <v>0</v>
      </c>
    </row>
    <row r="8" spans="1:14" s="19" customFormat="1" ht="99" customHeight="1" x14ac:dyDescent="0.25">
      <c r="A8" s="23" t="s">
        <v>29</v>
      </c>
      <c r="B8" s="24" t="s">
        <v>37</v>
      </c>
      <c r="C8" s="25" t="s">
        <v>36</v>
      </c>
      <c r="D8" s="25" t="s">
        <v>36</v>
      </c>
      <c r="E8" s="26">
        <f t="shared" si="1"/>
        <v>64.099999999999994</v>
      </c>
      <c r="F8" s="30">
        <v>64.099999999999994</v>
      </c>
      <c r="G8" s="27">
        <f t="shared" si="2"/>
        <v>26.7</v>
      </c>
      <c r="H8" s="28">
        <v>26.7</v>
      </c>
      <c r="I8" s="27">
        <f t="shared" si="3"/>
        <v>26.7</v>
      </c>
      <c r="J8" s="28">
        <v>26.7</v>
      </c>
      <c r="K8" s="27">
        <f t="shared" si="4"/>
        <v>26.7</v>
      </c>
      <c r="L8" s="28">
        <f>J8</f>
        <v>26.7</v>
      </c>
      <c r="M8" s="16">
        <f>I8/G8</f>
        <v>1</v>
      </c>
      <c r="N8" s="16">
        <f>K8/G8</f>
        <v>1</v>
      </c>
    </row>
    <row r="9" spans="1:14" s="19" customFormat="1" ht="157.5" x14ac:dyDescent="0.25">
      <c r="A9" s="23" t="s">
        <v>30</v>
      </c>
      <c r="B9" s="24" t="s">
        <v>38</v>
      </c>
      <c r="C9" s="25" t="s">
        <v>8</v>
      </c>
      <c r="D9" s="25" t="s">
        <v>1</v>
      </c>
      <c r="E9" s="26">
        <f t="shared" si="1"/>
        <v>1034</v>
      </c>
      <c r="F9" s="30">
        <v>1034</v>
      </c>
      <c r="G9" s="27">
        <f t="shared" si="2"/>
        <v>445</v>
      </c>
      <c r="H9" s="28">
        <v>445</v>
      </c>
      <c r="I9" s="27">
        <f t="shared" si="3"/>
        <v>444.9</v>
      </c>
      <c r="J9" s="28">
        <v>444.9</v>
      </c>
      <c r="K9" s="27">
        <f t="shared" ref="K9:K11" si="5">SUM(L9:L9)</f>
        <v>444.9</v>
      </c>
      <c r="L9" s="28">
        <f>J9</f>
        <v>444.9</v>
      </c>
      <c r="M9" s="16">
        <f>I9/G9</f>
        <v>0.99977528089887635</v>
      </c>
      <c r="N9" s="16">
        <f>K9/G9</f>
        <v>0.99977528089887635</v>
      </c>
    </row>
    <row r="10" spans="1:14" s="19" customFormat="1" ht="57" customHeight="1" x14ac:dyDescent="0.25">
      <c r="A10" s="23" t="s">
        <v>31</v>
      </c>
      <c r="B10" s="24" t="s">
        <v>84</v>
      </c>
      <c r="C10" s="25" t="s">
        <v>8</v>
      </c>
      <c r="D10" s="31" t="s">
        <v>36</v>
      </c>
      <c r="E10" s="26">
        <f t="shared" si="1"/>
        <v>1581</v>
      </c>
      <c r="F10" s="30">
        <v>1581</v>
      </c>
      <c r="G10" s="27">
        <f t="shared" ref="G10:G11" si="6">SUM(H10:H10)</f>
        <v>0</v>
      </c>
      <c r="H10" s="28">
        <v>0</v>
      </c>
      <c r="I10" s="27">
        <f t="shared" ref="I10:I11" si="7">SUM(J10:J10)</f>
        <v>0</v>
      </c>
      <c r="J10" s="28">
        <v>0</v>
      </c>
      <c r="K10" s="27">
        <f t="shared" si="5"/>
        <v>0</v>
      </c>
      <c r="L10" s="28">
        <f>J10</f>
        <v>0</v>
      </c>
      <c r="M10" s="29">
        <v>0</v>
      </c>
      <c r="N10" s="29">
        <v>0</v>
      </c>
    </row>
    <row r="11" spans="1:14" s="19" customFormat="1" ht="57" customHeight="1" x14ac:dyDescent="0.25">
      <c r="A11" s="23" t="s">
        <v>93</v>
      </c>
      <c r="B11" s="24" t="s">
        <v>94</v>
      </c>
      <c r="C11" s="25" t="s">
        <v>8</v>
      </c>
      <c r="D11" s="31" t="s">
        <v>43</v>
      </c>
      <c r="E11" s="26">
        <f t="shared" si="1"/>
        <v>175</v>
      </c>
      <c r="F11" s="30">
        <v>175</v>
      </c>
      <c r="G11" s="27">
        <f t="shared" si="6"/>
        <v>0</v>
      </c>
      <c r="H11" s="28">
        <v>0</v>
      </c>
      <c r="I11" s="27">
        <f t="shared" si="7"/>
        <v>0</v>
      </c>
      <c r="J11" s="28">
        <v>0</v>
      </c>
      <c r="K11" s="27">
        <f t="shared" si="5"/>
        <v>0</v>
      </c>
      <c r="L11" s="28">
        <f>J11</f>
        <v>0</v>
      </c>
      <c r="M11" s="29">
        <v>0</v>
      </c>
      <c r="N11" s="29">
        <v>0</v>
      </c>
    </row>
    <row r="12" spans="1:14" s="19" customFormat="1" ht="26.25" customHeight="1" x14ac:dyDescent="0.25">
      <c r="A12" s="21" t="s">
        <v>25</v>
      </c>
      <c r="B12" s="63" t="s">
        <v>39</v>
      </c>
      <c r="C12" s="63"/>
      <c r="D12" s="63"/>
      <c r="E12" s="22">
        <f>E13+E26+E27+E28+E29+E30+E31+E32</f>
        <v>5837.2999999999993</v>
      </c>
      <c r="F12" s="22">
        <f t="shared" ref="F12:L12" si="8">F13+F26+F27+F28+F29+F30+F31+F32</f>
        <v>5837.2999999999993</v>
      </c>
      <c r="G12" s="22">
        <f t="shared" si="8"/>
        <v>182.7</v>
      </c>
      <c r="H12" s="22">
        <f t="shared" si="8"/>
        <v>182.7</v>
      </c>
      <c r="I12" s="22">
        <f t="shared" si="8"/>
        <v>182.6</v>
      </c>
      <c r="J12" s="22">
        <f t="shared" si="8"/>
        <v>182.6</v>
      </c>
      <c r="K12" s="22">
        <f t="shared" si="8"/>
        <v>182.6</v>
      </c>
      <c r="L12" s="22">
        <f t="shared" si="8"/>
        <v>182.6</v>
      </c>
      <c r="M12" s="29">
        <v>0</v>
      </c>
      <c r="N12" s="29">
        <v>0</v>
      </c>
    </row>
    <row r="13" spans="1:14" s="19" customFormat="1" ht="43.5" customHeight="1" x14ac:dyDescent="0.25">
      <c r="A13" s="23" t="s">
        <v>27</v>
      </c>
      <c r="B13" s="71" t="s">
        <v>40</v>
      </c>
      <c r="C13" s="72"/>
      <c r="D13" s="73"/>
      <c r="E13" s="32">
        <f>SUM(E14:E25)</f>
        <v>901.4</v>
      </c>
      <c r="F13" s="32">
        <f>SUM(F14:F25)</f>
        <v>901.4</v>
      </c>
      <c r="G13" s="27">
        <f t="shared" ref="G13" si="9">SUM(H13:H13)</f>
        <v>0</v>
      </c>
      <c r="H13" s="28">
        <v>0</v>
      </c>
      <c r="I13" s="27">
        <f t="shared" ref="I13" si="10">SUM(J13:J13)</f>
        <v>0</v>
      </c>
      <c r="J13" s="28">
        <v>0</v>
      </c>
      <c r="K13" s="27">
        <f t="shared" ref="K13" si="11">SUM(L13:L13)</f>
        <v>0</v>
      </c>
      <c r="L13" s="28">
        <f>J13</f>
        <v>0</v>
      </c>
      <c r="M13" s="29">
        <v>0</v>
      </c>
      <c r="N13" s="29">
        <v>0</v>
      </c>
    </row>
    <row r="14" spans="1:14" s="19" customFormat="1" ht="50.25" customHeight="1" x14ac:dyDescent="0.25">
      <c r="A14" s="33" t="s">
        <v>41</v>
      </c>
      <c r="B14" s="34" t="s">
        <v>63</v>
      </c>
      <c r="C14" s="31" t="s">
        <v>8</v>
      </c>
      <c r="D14" s="31" t="s">
        <v>43</v>
      </c>
      <c r="E14" s="26">
        <f>F14</f>
        <v>34.5</v>
      </c>
      <c r="F14" s="35">
        <v>34.5</v>
      </c>
      <c r="G14" s="27">
        <f t="shared" ref="G14:G28" si="12">SUM(H14:H14)</f>
        <v>0</v>
      </c>
      <c r="H14" s="28">
        <v>0</v>
      </c>
      <c r="I14" s="27">
        <f t="shared" ref="I14:I28" si="13">SUM(J14:J14)</f>
        <v>0</v>
      </c>
      <c r="J14" s="28">
        <v>0</v>
      </c>
      <c r="K14" s="27">
        <f t="shared" ref="K14:K28" si="14">SUM(L14:L14)</f>
        <v>0</v>
      </c>
      <c r="L14" s="28">
        <v>0</v>
      </c>
      <c r="M14" s="29">
        <v>0</v>
      </c>
      <c r="N14" s="29">
        <v>0</v>
      </c>
    </row>
    <row r="15" spans="1:14" s="19" customFormat="1" ht="31.5" x14ac:dyDescent="0.25">
      <c r="A15" s="33" t="s">
        <v>44</v>
      </c>
      <c r="B15" s="34" t="s">
        <v>51</v>
      </c>
      <c r="C15" s="31" t="s">
        <v>8</v>
      </c>
      <c r="D15" s="31" t="s">
        <v>43</v>
      </c>
      <c r="E15" s="26">
        <f t="shared" ref="E15:E28" si="15">F15</f>
        <v>114.1</v>
      </c>
      <c r="F15" s="35">
        <v>114.1</v>
      </c>
      <c r="G15" s="27">
        <f t="shared" si="12"/>
        <v>0</v>
      </c>
      <c r="H15" s="28">
        <v>0</v>
      </c>
      <c r="I15" s="27">
        <f t="shared" si="13"/>
        <v>0</v>
      </c>
      <c r="J15" s="28">
        <v>0</v>
      </c>
      <c r="K15" s="27">
        <f t="shared" si="14"/>
        <v>0</v>
      </c>
      <c r="L15" s="28">
        <v>0</v>
      </c>
      <c r="M15" s="29">
        <v>0</v>
      </c>
      <c r="N15" s="29">
        <v>0</v>
      </c>
    </row>
    <row r="16" spans="1:14" s="19" customFormat="1" ht="31.5" x14ac:dyDescent="0.25">
      <c r="A16" s="33" t="s">
        <v>46</v>
      </c>
      <c r="B16" s="34" t="s">
        <v>59</v>
      </c>
      <c r="C16" s="31" t="s">
        <v>8</v>
      </c>
      <c r="D16" s="31" t="s">
        <v>43</v>
      </c>
      <c r="E16" s="26">
        <f t="shared" si="15"/>
        <v>83.2</v>
      </c>
      <c r="F16" s="35">
        <v>83.2</v>
      </c>
      <c r="G16" s="27">
        <f t="shared" si="12"/>
        <v>0</v>
      </c>
      <c r="H16" s="28">
        <v>0</v>
      </c>
      <c r="I16" s="27">
        <f t="shared" si="13"/>
        <v>0</v>
      </c>
      <c r="J16" s="28">
        <v>0</v>
      </c>
      <c r="K16" s="27">
        <f t="shared" si="14"/>
        <v>0</v>
      </c>
      <c r="L16" s="28">
        <v>0</v>
      </c>
      <c r="M16" s="29">
        <v>0</v>
      </c>
      <c r="N16" s="29">
        <v>0</v>
      </c>
    </row>
    <row r="17" spans="1:14" s="19" customFormat="1" ht="39" customHeight="1" x14ac:dyDescent="0.25">
      <c r="A17" s="33" t="s">
        <v>48</v>
      </c>
      <c r="B17" s="34" t="s">
        <v>55</v>
      </c>
      <c r="C17" s="31" t="s">
        <v>8</v>
      </c>
      <c r="D17" s="31" t="s">
        <v>43</v>
      </c>
      <c r="E17" s="26">
        <f t="shared" si="15"/>
        <v>82.3</v>
      </c>
      <c r="F17" s="35">
        <v>82.3</v>
      </c>
      <c r="G17" s="27">
        <f t="shared" si="12"/>
        <v>0</v>
      </c>
      <c r="H17" s="28">
        <v>0</v>
      </c>
      <c r="I17" s="27">
        <f t="shared" si="13"/>
        <v>0</v>
      </c>
      <c r="J17" s="28">
        <v>0</v>
      </c>
      <c r="K17" s="27">
        <f t="shared" si="14"/>
        <v>0</v>
      </c>
      <c r="L17" s="28">
        <v>0</v>
      </c>
      <c r="M17" s="29">
        <v>0</v>
      </c>
      <c r="N17" s="29">
        <v>0</v>
      </c>
    </row>
    <row r="18" spans="1:14" s="19" customFormat="1" ht="38.25" customHeight="1" x14ac:dyDescent="0.25">
      <c r="A18" s="36" t="s">
        <v>50</v>
      </c>
      <c r="B18" s="34" t="s">
        <v>53</v>
      </c>
      <c r="C18" s="31" t="s">
        <v>8</v>
      </c>
      <c r="D18" s="31" t="s">
        <v>43</v>
      </c>
      <c r="E18" s="26">
        <f t="shared" si="15"/>
        <v>79.7</v>
      </c>
      <c r="F18" s="35">
        <v>79.7</v>
      </c>
      <c r="G18" s="27">
        <f t="shared" si="12"/>
        <v>0</v>
      </c>
      <c r="H18" s="28">
        <v>0</v>
      </c>
      <c r="I18" s="27">
        <f t="shared" si="13"/>
        <v>0</v>
      </c>
      <c r="J18" s="28">
        <v>0</v>
      </c>
      <c r="K18" s="27">
        <f t="shared" si="14"/>
        <v>0</v>
      </c>
      <c r="L18" s="28">
        <v>0</v>
      </c>
      <c r="M18" s="29">
        <v>0</v>
      </c>
      <c r="N18" s="29">
        <v>0</v>
      </c>
    </row>
    <row r="19" spans="1:14" s="19" customFormat="1" ht="38.25" customHeight="1" x14ac:dyDescent="0.25">
      <c r="A19" s="33" t="s">
        <v>52</v>
      </c>
      <c r="B19" s="34" t="s">
        <v>57</v>
      </c>
      <c r="C19" s="31" t="s">
        <v>8</v>
      </c>
      <c r="D19" s="31" t="s">
        <v>43</v>
      </c>
      <c r="E19" s="26">
        <f t="shared" si="15"/>
        <v>61.7</v>
      </c>
      <c r="F19" s="35">
        <v>61.7</v>
      </c>
      <c r="G19" s="27">
        <f t="shared" si="12"/>
        <v>0</v>
      </c>
      <c r="H19" s="28">
        <v>0</v>
      </c>
      <c r="I19" s="27">
        <f t="shared" si="13"/>
        <v>0</v>
      </c>
      <c r="J19" s="28">
        <v>0</v>
      </c>
      <c r="K19" s="27">
        <f t="shared" si="14"/>
        <v>0</v>
      </c>
      <c r="L19" s="28">
        <v>0</v>
      </c>
      <c r="M19" s="29">
        <v>0</v>
      </c>
      <c r="N19" s="29">
        <v>0</v>
      </c>
    </row>
    <row r="20" spans="1:14" s="19" customFormat="1" ht="38.25" customHeight="1" x14ac:dyDescent="0.25">
      <c r="A20" s="33" t="s">
        <v>54</v>
      </c>
      <c r="B20" s="34" t="s">
        <v>42</v>
      </c>
      <c r="C20" s="31" t="s">
        <v>8</v>
      </c>
      <c r="D20" s="31" t="s">
        <v>43</v>
      </c>
      <c r="E20" s="26">
        <f t="shared" si="15"/>
        <v>198</v>
      </c>
      <c r="F20" s="35">
        <v>198</v>
      </c>
      <c r="G20" s="27">
        <f t="shared" si="12"/>
        <v>0</v>
      </c>
      <c r="H20" s="28">
        <v>0</v>
      </c>
      <c r="I20" s="27">
        <f t="shared" si="13"/>
        <v>0</v>
      </c>
      <c r="J20" s="28">
        <v>0</v>
      </c>
      <c r="K20" s="27">
        <f t="shared" si="14"/>
        <v>0</v>
      </c>
      <c r="L20" s="28">
        <v>0</v>
      </c>
      <c r="M20" s="29">
        <v>0</v>
      </c>
      <c r="N20" s="29">
        <v>0</v>
      </c>
    </row>
    <row r="21" spans="1:14" ht="38.25" customHeight="1" x14ac:dyDescent="0.25">
      <c r="A21" s="33" t="s">
        <v>56</v>
      </c>
      <c r="B21" s="34" t="s">
        <v>65</v>
      </c>
      <c r="C21" s="31" t="s">
        <v>8</v>
      </c>
      <c r="D21" s="31" t="s">
        <v>43</v>
      </c>
      <c r="E21" s="26">
        <f t="shared" si="15"/>
        <v>14.4</v>
      </c>
      <c r="F21" s="35">
        <v>14.4</v>
      </c>
      <c r="G21" s="27">
        <f t="shared" si="12"/>
        <v>0</v>
      </c>
      <c r="H21" s="28">
        <v>0</v>
      </c>
      <c r="I21" s="27">
        <f t="shared" si="13"/>
        <v>0</v>
      </c>
      <c r="J21" s="28">
        <v>0</v>
      </c>
      <c r="K21" s="27">
        <f t="shared" si="14"/>
        <v>0</v>
      </c>
      <c r="L21" s="28">
        <v>0</v>
      </c>
      <c r="M21" s="29">
        <v>0</v>
      </c>
      <c r="N21" s="29">
        <v>0</v>
      </c>
    </row>
    <row r="22" spans="1:14" ht="31.5" x14ac:dyDescent="0.25">
      <c r="A22" s="33" t="s">
        <v>58</v>
      </c>
      <c r="B22" s="34" t="s">
        <v>49</v>
      </c>
      <c r="C22" s="31" t="s">
        <v>8</v>
      </c>
      <c r="D22" s="31" t="s">
        <v>43</v>
      </c>
      <c r="E22" s="26">
        <f t="shared" si="15"/>
        <v>98.9</v>
      </c>
      <c r="F22" s="35">
        <v>98.9</v>
      </c>
      <c r="G22" s="27">
        <f t="shared" si="12"/>
        <v>0</v>
      </c>
      <c r="H22" s="28">
        <v>0</v>
      </c>
      <c r="I22" s="27">
        <f t="shared" si="13"/>
        <v>0</v>
      </c>
      <c r="J22" s="28">
        <v>0</v>
      </c>
      <c r="K22" s="27">
        <f t="shared" si="14"/>
        <v>0</v>
      </c>
      <c r="L22" s="28">
        <v>0</v>
      </c>
      <c r="M22" s="29">
        <v>0</v>
      </c>
      <c r="N22" s="29">
        <v>0</v>
      </c>
    </row>
    <row r="23" spans="1:14" ht="31.5" x14ac:dyDescent="0.25">
      <c r="A23" s="33" t="s">
        <v>60</v>
      </c>
      <c r="B23" s="34" t="s">
        <v>47</v>
      </c>
      <c r="C23" s="31" t="s">
        <v>8</v>
      </c>
      <c r="D23" s="31" t="s">
        <v>43</v>
      </c>
      <c r="E23" s="26">
        <f t="shared" si="15"/>
        <v>56.1</v>
      </c>
      <c r="F23" s="35">
        <v>56.1</v>
      </c>
      <c r="G23" s="27">
        <f t="shared" si="12"/>
        <v>0</v>
      </c>
      <c r="H23" s="28">
        <v>0</v>
      </c>
      <c r="I23" s="27">
        <f t="shared" si="13"/>
        <v>0</v>
      </c>
      <c r="J23" s="28">
        <v>0</v>
      </c>
      <c r="K23" s="27">
        <f t="shared" si="14"/>
        <v>0</v>
      </c>
      <c r="L23" s="28">
        <v>0</v>
      </c>
      <c r="M23" s="29">
        <v>0</v>
      </c>
      <c r="N23" s="29">
        <v>0</v>
      </c>
    </row>
    <row r="24" spans="1:14" ht="31.5" x14ac:dyDescent="0.25">
      <c r="A24" s="33" t="s">
        <v>62</v>
      </c>
      <c r="B24" s="34" t="s">
        <v>45</v>
      </c>
      <c r="C24" s="31" t="s">
        <v>8</v>
      </c>
      <c r="D24" s="31" t="s">
        <v>43</v>
      </c>
      <c r="E24" s="26">
        <f t="shared" si="15"/>
        <v>55.5</v>
      </c>
      <c r="F24" s="35">
        <v>55.5</v>
      </c>
      <c r="G24" s="27">
        <f t="shared" si="12"/>
        <v>0</v>
      </c>
      <c r="H24" s="28">
        <v>0</v>
      </c>
      <c r="I24" s="27">
        <f t="shared" si="13"/>
        <v>0</v>
      </c>
      <c r="J24" s="28">
        <v>0</v>
      </c>
      <c r="K24" s="27">
        <f t="shared" si="14"/>
        <v>0</v>
      </c>
      <c r="L24" s="28">
        <v>0</v>
      </c>
      <c r="M24" s="29">
        <v>0</v>
      </c>
      <c r="N24" s="29">
        <v>0</v>
      </c>
    </row>
    <row r="25" spans="1:14" ht="31.5" x14ac:dyDescent="0.25">
      <c r="A25" s="33" t="s">
        <v>64</v>
      </c>
      <c r="B25" s="34" t="s">
        <v>61</v>
      </c>
      <c r="C25" s="31" t="s">
        <v>8</v>
      </c>
      <c r="D25" s="31" t="s">
        <v>43</v>
      </c>
      <c r="E25" s="26">
        <f t="shared" si="15"/>
        <v>23</v>
      </c>
      <c r="F25" s="35">
        <v>23</v>
      </c>
      <c r="G25" s="27">
        <f t="shared" si="12"/>
        <v>0</v>
      </c>
      <c r="H25" s="28">
        <v>0</v>
      </c>
      <c r="I25" s="27">
        <f t="shared" si="13"/>
        <v>0</v>
      </c>
      <c r="J25" s="28">
        <v>0</v>
      </c>
      <c r="K25" s="27">
        <f t="shared" si="14"/>
        <v>0</v>
      </c>
      <c r="L25" s="28">
        <v>0</v>
      </c>
      <c r="M25" s="29">
        <v>0</v>
      </c>
      <c r="N25" s="29">
        <v>0</v>
      </c>
    </row>
    <row r="26" spans="1:14" ht="78.75" x14ac:dyDescent="0.25">
      <c r="A26" s="33" t="s">
        <v>66</v>
      </c>
      <c r="B26" s="37" t="s">
        <v>103</v>
      </c>
      <c r="C26" s="38" t="s">
        <v>8</v>
      </c>
      <c r="D26" s="31" t="s">
        <v>43</v>
      </c>
      <c r="E26" s="26">
        <f t="shared" si="15"/>
        <v>182.7</v>
      </c>
      <c r="F26" s="26">
        <v>182.7</v>
      </c>
      <c r="G26" s="27">
        <f t="shared" si="12"/>
        <v>182.7</v>
      </c>
      <c r="H26" s="28">
        <v>182.7</v>
      </c>
      <c r="I26" s="27">
        <f t="shared" si="13"/>
        <v>182.6</v>
      </c>
      <c r="J26" s="28">
        <v>182.6</v>
      </c>
      <c r="K26" s="27">
        <f t="shared" si="14"/>
        <v>182.6</v>
      </c>
      <c r="L26" s="28">
        <f>I26</f>
        <v>182.6</v>
      </c>
      <c r="M26" s="16">
        <f>I26/G26</f>
        <v>0.99945265462506849</v>
      </c>
      <c r="N26" s="16">
        <f>K26/G26</f>
        <v>0.99945265462506849</v>
      </c>
    </row>
    <row r="27" spans="1:14" ht="31.5" x14ac:dyDescent="0.25">
      <c r="A27" s="33" t="s">
        <v>67</v>
      </c>
      <c r="B27" s="37" t="s">
        <v>85</v>
      </c>
      <c r="C27" s="31" t="s">
        <v>8</v>
      </c>
      <c r="D27" s="31" t="s">
        <v>1</v>
      </c>
      <c r="E27" s="26">
        <f t="shared" si="15"/>
        <v>526</v>
      </c>
      <c r="F27" s="26">
        <v>526</v>
      </c>
      <c r="G27" s="27">
        <f t="shared" si="12"/>
        <v>0</v>
      </c>
      <c r="H27" s="28">
        <v>0</v>
      </c>
      <c r="I27" s="27">
        <f t="shared" si="13"/>
        <v>0</v>
      </c>
      <c r="J27" s="28">
        <v>0</v>
      </c>
      <c r="K27" s="27">
        <f t="shared" si="14"/>
        <v>0</v>
      </c>
      <c r="L27" s="28">
        <v>0</v>
      </c>
      <c r="M27" s="29">
        <v>0</v>
      </c>
      <c r="N27" s="29">
        <v>0</v>
      </c>
    </row>
    <row r="28" spans="1:14" ht="63" x14ac:dyDescent="0.25">
      <c r="A28" s="33" t="s">
        <v>68</v>
      </c>
      <c r="B28" s="37" t="s">
        <v>111</v>
      </c>
      <c r="C28" s="31" t="s">
        <v>8</v>
      </c>
      <c r="D28" s="31" t="s">
        <v>43</v>
      </c>
      <c r="E28" s="26">
        <f t="shared" si="15"/>
        <v>1330</v>
      </c>
      <c r="F28" s="26">
        <v>1330</v>
      </c>
      <c r="G28" s="27">
        <f t="shared" si="12"/>
        <v>0</v>
      </c>
      <c r="H28" s="28">
        <v>0</v>
      </c>
      <c r="I28" s="27">
        <f t="shared" si="13"/>
        <v>0</v>
      </c>
      <c r="J28" s="28">
        <v>0</v>
      </c>
      <c r="K28" s="27">
        <f t="shared" si="14"/>
        <v>0</v>
      </c>
      <c r="L28" s="28">
        <v>0</v>
      </c>
      <c r="M28" s="29">
        <v>0</v>
      </c>
      <c r="N28" s="29">
        <v>0</v>
      </c>
    </row>
    <row r="29" spans="1:14" ht="63" x14ac:dyDescent="0.25">
      <c r="A29" s="33" t="s">
        <v>80</v>
      </c>
      <c r="B29" s="39" t="s">
        <v>104</v>
      </c>
      <c r="C29" s="31" t="s">
        <v>8</v>
      </c>
      <c r="D29" s="40" t="s">
        <v>43</v>
      </c>
      <c r="E29" s="26">
        <f t="shared" ref="E29:E32" si="16">F29</f>
        <v>268</v>
      </c>
      <c r="F29" s="41">
        <v>268</v>
      </c>
      <c r="G29" s="27">
        <f t="shared" ref="G29" si="17">SUM(H29:H29)</f>
        <v>0</v>
      </c>
      <c r="H29" s="28">
        <v>0</v>
      </c>
      <c r="I29" s="27">
        <f t="shared" ref="I29" si="18">SUM(J29:J29)</f>
        <v>0</v>
      </c>
      <c r="J29" s="28">
        <v>0</v>
      </c>
      <c r="K29" s="27">
        <f t="shared" ref="K29" si="19">SUM(L29:L29)</f>
        <v>0</v>
      </c>
      <c r="L29" s="28">
        <v>0</v>
      </c>
      <c r="M29" s="29">
        <v>0</v>
      </c>
      <c r="N29" s="29">
        <v>0</v>
      </c>
    </row>
    <row r="30" spans="1:14" ht="47.25" x14ac:dyDescent="0.25">
      <c r="A30" s="33" t="s">
        <v>86</v>
      </c>
      <c r="B30" s="37" t="s">
        <v>105</v>
      </c>
      <c r="C30" s="31" t="s">
        <v>8</v>
      </c>
      <c r="D30" s="42" t="s">
        <v>43</v>
      </c>
      <c r="E30" s="26">
        <f t="shared" si="16"/>
        <v>1536.1</v>
      </c>
      <c r="F30" s="26">
        <v>1536.1</v>
      </c>
      <c r="G30" s="27">
        <f t="shared" ref="G30:G32" si="20">SUM(H30:H30)</f>
        <v>0</v>
      </c>
      <c r="H30" s="28">
        <v>0</v>
      </c>
      <c r="I30" s="27">
        <f t="shared" ref="I30:I32" si="21">SUM(J30:J30)</f>
        <v>0</v>
      </c>
      <c r="J30" s="28">
        <v>0</v>
      </c>
      <c r="K30" s="27">
        <f t="shared" ref="K30:K32" si="22">SUM(L30:L30)</f>
        <v>0</v>
      </c>
      <c r="L30" s="28">
        <f>J30</f>
        <v>0</v>
      </c>
      <c r="M30" s="29">
        <v>0</v>
      </c>
      <c r="N30" s="29">
        <v>0</v>
      </c>
    </row>
    <row r="31" spans="1:14" ht="47.25" x14ac:dyDescent="0.25">
      <c r="A31" s="33" t="s">
        <v>87</v>
      </c>
      <c r="B31" s="43" t="s">
        <v>106</v>
      </c>
      <c r="C31" s="31" t="s">
        <v>8</v>
      </c>
      <c r="D31" s="42" t="s">
        <v>43</v>
      </c>
      <c r="E31" s="26">
        <f t="shared" si="16"/>
        <v>633.4</v>
      </c>
      <c r="F31" s="26">
        <v>633.4</v>
      </c>
      <c r="G31" s="27">
        <f t="shared" si="20"/>
        <v>0</v>
      </c>
      <c r="H31" s="28">
        <v>0</v>
      </c>
      <c r="I31" s="27">
        <f t="shared" si="21"/>
        <v>0</v>
      </c>
      <c r="J31" s="28">
        <v>0</v>
      </c>
      <c r="K31" s="27">
        <f t="shared" si="22"/>
        <v>0</v>
      </c>
      <c r="L31" s="28">
        <f>J31</f>
        <v>0</v>
      </c>
      <c r="M31" s="29">
        <v>0</v>
      </c>
      <c r="N31" s="29">
        <v>0</v>
      </c>
    </row>
    <row r="32" spans="1:14" ht="82.5" x14ac:dyDescent="0.25">
      <c r="A32" s="33" t="s">
        <v>95</v>
      </c>
      <c r="B32" s="44" t="s">
        <v>96</v>
      </c>
      <c r="C32" s="31" t="s">
        <v>8</v>
      </c>
      <c r="D32" s="42" t="s">
        <v>43</v>
      </c>
      <c r="E32" s="26">
        <f t="shared" si="16"/>
        <v>459.7</v>
      </c>
      <c r="F32" s="26">
        <v>459.7</v>
      </c>
      <c r="G32" s="27">
        <f t="shared" si="20"/>
        <v>0</v>
      </c>
      <c r="H32" s="28">
        <v>0</v>
      </c>
      <c r="I32" s="27">
        <f t="shared" si="21"/>
        <v>0</v>
      </c>
      <c r="J32" s="28">
        <v>0</v>
      </c>
      <c r="K32" s="27">
        <f t="shared" si="22"/>
        <v>0</v>
      </c>
      <c r="L32" s="28">
        <f>J32</f>
        <v>0</v>
      </c>
      <c r="M32" s="29">
        <v>0</v>
      </c>
      <c r="N32" s="29">
        <v>0</v>
      </c>
    </row>
    <row r="33" spans="1:14" x14ac:dyDescent="0.25">
      <c r="A33" s="45" t="s">
        <v>69</v>
      </c>
      <c r="B33" s="74" t="s">
        <v>70</v>
      </c>
      <c r="C33" s="74"/>
      <c r="D33" s="74"/>
      <c r="E33" s="32">
        <f>SUM(E34:E40)</f>
        <v>73489.100000000006</v>
      </c>
      <c r="F33" s="32">
        <f t="shared" ref="F33:L33" si="23">SUM(F34:F40)</f>
        <v>73489.100000000006</v>
      </c>
      <c r="G33" s="32">
        <f t="shared" si="23"/>
        <v>8226.7000000000007</v>
      </c>
      <c r="H33" s="32">
        <f t="shared" si="23"/>
        <v>8226.7000000000007</v>
      </c>
      <c r="I33" s="32">
        <f t="shared" si="23"/>
        <v>8226.7000000000007</v>
      </c>
      <c r="J33" s="32">
        <f t="shared" si="23"/>
        <v>8226.7000000000007</v>
      </c>
      <c r="K33" s="32">
        <f t="shared" si="23"/>
        <v>8226.7000000000007</v>
      </c>
      <c r="L33" s="32">
        <f t="shared" si="23"/>
        <v>8226.7000000000007</v>
      </c>
      <c r="M33" s="29">
        <v>0</v>
      </c>
      <c r="N33" s="29">
        <v>0</v>
      </c>
    </row>
    <row r="34" spans="1:14" ht="49.5" x14ac:dyDescent="0.25">
      <c r="A34" s="33" t="s">
        <v>71</v>
      </c>
      <c r="B34" s="46" t="s">
        <v>107</v>
      </c>
      <c r="C34" s="31" t="s">
        <v>8</v>
      </c>
      <c r="D34" s="31" t="s">
        <v>43</v>
      </c>
      <c r="E34" s="26">
        <f t="shared" ref="E34:E35" si="24">F34</f>
        <v>7945.7</v>
      </c>
      <c r="F34" s="26">
        <v>7945.7</v>
      </c>
      <c r="G34" s="27">
        <f t="shared" ref="G34:G35" si="25">SUM(H34:H34)</f>
        <v>7945.7</v>
      </c>
      <c r="H34" s="28">
        <v>7945.7</v>
      </c>
      <c r="I34" s="27">
        <f t="shared" ref="I34:I35" si="26">SUM(J34:J34)</f>
        <v>7945.7</v>
      </c>
      <c r="J34" s="28">
        <v>7945.7</v>
      </c>
      <c r="K34" s="27">
        <f t="shared" ref="K34:K40" si="27">SUM(L34:L34)</f>
        <v>7945.7</v>
      </c>
      <c r="L34" s="28">
        <f>I34</f>
        <v>7945.7</v>
      </c>
      <c r="M34" s="16">
        <f>I34/G34</f>
        <v>1</v>
      </c>
      <c r="N34" s="16">
        <f>K34/G34</f>
        <v>1</v>
      </c>
    </row>
    <row r="35" spans="1:14" ht="49.5" x14ac:dyDescent="0.25">
      <c r="A35" s="47" t="s">
        <v>72</v>
      </c>
      <c r="B35" s="48" t="s">
        <v>88</v>
      </c>
      <c r="C35" s="31" t="s">
        <v>8</v>
      </c>
      <c r="D35" s="31" t="s">
        <v>43</v>
      </c>
      <c r="E35" s="26">
        <f t="shared" si="24"/>
        <v>51085.8</v>
      </c>
      <c r="F35" s="26">
        <v>51085.8</v>
      </c>
      <c r="G35" s="27">
        <f t="shared" si="25"/>
        <v>0</v>
      </c>
      <c r="H35" s="28">
        <v>0</v>
      </c>
      <c r="I35" s="27">
        <f t="shared" si="26"/>
        <v>0</v>
      </c>
      <c r="J35" s="28">
        <v>0</v>
      </c>
      <c r="K35" s="27">
        <f t="shared" si="27"/>
        <v>0</v>
      </c>
      <c r="L35" s="28">
        <f>J35</f>
        <v>0</v>
      </c>
      <c r="M35" s="29">
        <v>0</v>
      </c>
      <c r="N35" s="29">
        <v>0</v>
      </c>
    </row>
    <row r="36" spans="1:14" ht="66" x14ac:dyDescent="0.25">
      <c r="A36" s="47" t="s">
        <v>73</v>
      </c>
      <c r="B36" s="46" t="s">
        <v>108</v>
      </c>
      <c r="C36" s="31" t="s">
        <v>8</v>
      </c>
      <c r="D36" s="31" t="s">
        <v>43</v>
      </c>
      <c r="E36" s="26">
        <f t="shared" ref="E36:E40" si="28">F36</f>
        <v>3888.4</v>
      </c>
      <c r="F36" s="26">
        <v>3888.4</v>
      </c>
      <c r="G36" s="27">
        <f t="shared" ref="G36:G40" si="29">SUM(H36:H36)</f>
        <v>0</v>
      </c>
      <c r="H36" s="28">
        <v>0</v>
      </c>
      <c r="I36" s="27">
        <f t="shared" ref="I36:I40" si="30">SUM(J36:J36)</f>
        <v>0</v>
      </c>
      <c r="J36" s="28">
        <v>0</v>
      </c>
      <c r="K36" s="27">
        <f t="shared" si="27"/>
        <v>0</v>
      </c>
      <c r="L36" s="28">
        <f t="shared" ref="L36:L40" si="31">J36</f>
        <v>0</v>
      </c>
      <c r="M36" s="29">
        <v>0</v>
      </c>
      <c r="N36" s="29">
        <v>0</v>
      </c>
    </row>
    <row r="37" spans="1:14" ht="66" x14ac:dyDescent="0.25">
      <c r="A37" s="47" t="s">
        <v>81</v>
      </c>
      <c r="B37" s="49" t="s">
        <v>109</v>
      </c>
      <c r="C37" s="31" t="s">
        <v>8</v>
      </c>
      <c r="D37" s="31" t="s">
        <v>43</v>
      </c>
      <c r="E37" s="26">
        <f t="shared" si="28"/>
        <v>595.20000000000005</v>
      </c>
      <c r="F37" s="26">
        <v>595.20000000000005</v>
      </c>
      <c r="G37" s="27">
        <f t="shared" si="29"/>
        <v>0</v>
      </c>
      <c r="H37" s="28">
        <v>0</v>
      </c>
      <c r="I37" s="27">
        <f t="shared" si="30"/>
        <v>0</v>
      </c>
      <c r="J37" s="28"/>
      <c r="K37" s="27">
        <f t="shared" si="27"/>
        <v>0</v>
      </c>
      <c r="L37" s="28">
        <f t="shared" si="31"/>
        <v>0</v>
      </c>
      <c r="M37" s="29">
        <v>0</v>
      </c>
      <c r="N37" s="29">
        <v>0</v>
      </c>
    </row>
    <row r="38" spans="1:14" ht="82.5" x14ac:dyDescent="0.25">
      <c r="A38" s="47" t="s">
        <v>97</v>
      </c>
      <c r="B38" s="49" t="s">
        <v>100</v>
      </c>
      <c r="C38" s="31" t="s">
        <v>8</v>
      </c>
      <c r="D38" s="31" t="s">
        <v>1</v>
      </c>
      <c r="E38" s="26">
        <f t="shared" si="28"/>
        <v>1874.9</v>
      </c>
      <c r="F38" s="26">
        <v>1874.9</v>
      </c>
      <c r="G38" s="27">
        <f t="shared" si="29"/>
        <v>0</v>
      </c>
      <c r="H38" s="28">
        <v>0</v>
      </c>
      <c r="I38" s="27">
        <f t="shared" si="30"/>
        <v>0</v>
      </c>
      <c r="J38" s="28"/>
      <c r="K38" s="27">
        <f t="shared" si="27"/>
        <v>0</v>
      </c>
      <c r="L38" s="28">
        <f t="shared" si="31"/>
        <v>0</v>
      </c>
      <c r="M38" s="29">
        <v>0</v>
      </c>
      <c r="N38" s="29">
        <v>0</v>
      </c>
    </row>
    <row r="39" spans="1:14" ht="82.5" x14ac:dyDescent="0.25">
      <c r="A39" s="47" t="s">
        <v>98</v>
      </c>
      <c r="B39" s="49" t="s">
        <v>101</v>
      </c>
      <c r="C39" s="31" t="s">
        <v>8</v>
      </c>
      <c r="D39" s="31" t="s">
        <v>43</v>
      </c>
      <c r="E39" s="26">
        <f t="shared" si="28"/>
        <v>7818.1</v>
      </c>
      <c r="F39" s="26">
        <v>7818.1</v>
      </c>
      <c r="G39" s="27">
        <f t="shared" si="29"/>
        <v>0</v>
      </c>
      <c r="H39" s="28">
        <v>0</v>
      </c>
      <c r="I39" s="27">
        <f t="shared" si="30"/>
        <v>0</v>
      </c>
      <c r="J39" s="28"/>
      <c r="K39" s="27">
        <f t="shared" si="27"/>
        <v>0</v>
      </c>
      <c r="L39" s="28">
        <f t="shared" si="31"/>
        <v>0</v>
      </c>
      <c r="M39" s="29">
        <v>0</v>
      </c>
      <c r="N39" s="29">
        <v>0</v>
      </c>
    </row>
    <row r="40" spans="1:14" ht="82.5" x14ac:dyDescent="0.25">
      <c r="A40" s="47" t="s">
        <v>99</v>
      </c>
      <c r="B40" s="49" t="s">
        <v>102</v>
      </c>
      <c r="C40" s="31" t="s">
        <v>8</v>
      </c>
      <c r="D40" s="31" t="s">
        <v>43</v>
      </c>
      <c r="E40" s="26">
        <f t="shared" si="28"/>
        <v>281</v>
      </c>
      <c r="F40" s="26">
        <v>281</v>
      </c>
      <c r="G40" s="27">
        <f t="shared" si="29"/>
        <v>281</v>
      </c>
      <c r="H40" s="28">
        <v>281</v>
      </c>
      <c r="I40" s="27">
        <f t="shared" si="30"/>
        <v>281</v>
      </c>
      <c r="J40" s="28">
        <v>281</v>
      </c>
      <c r="K40" s="27">
        <f t="shared" si="27"/>
        <v>281</v>
      </c>
      <c r="L40" s="28">
        <f t="shared" si="31"/>
        <v>281</v>
      </c>
      <c r="M40" s="16">
        <f>I40/G40</f>
        <v>1</v>
      </c>
      <c r="N40" s="16">
        <f>K40/G40</f>
        <v>1</v>
      </c>
    </row>
    <row r="41" spans="1:14" x14ac:dyDescent="0.25">
      <c r="A41" s="45" t="s">
        <v>74</v>
      </c>
      <c r="B41" s="74" t="s">
        <v>75</v>
      </c>
      <c r="C41" s="74"/>
      <c r="D41" s="74"/>
      <c r="E41" s="32">
        <f>SUM(E42:E43)</f>
        <v>18279.5</v>
      </c>
      <c r="F41" s="32">
        <f t="shared" ref="F41:L41" si="32">SUM(F42:F43)</f>
        <v>18279.5</v>
      </c>
      <c r="G41" s="32">
        <f t="shared" si="32"/>
        <v>0</v>
      </c>
      <c r="H41" s="32">
        <f t="shared" si="32"/>
        <v>0</v>
      </c>
      <c r="I41" s="32">
        <f t="shared" si="32"/>
        <v>0</v>
      </c>
      <c r="J41" s="32">
        <f t="shared" si="32"/>
        <v>0</v>
      </c>
      <c r="K41" s="32">
        <f t="shared" si="32"/>
        <v>0</v>
      </c>
      <c r="L41" s="32">
        <f t="shared" si="32"/>
        <v>0</v>
      </c>
      <c r="M41" s="29">
        <v>0</v>
      </c>
      <c r="N41" s="29">
        <v>0</v>
      </c>
    </row>
    <row r="42" spans="1:14" ht="132" x14ac:dyDescent="0.25">
      <c r="A42" s="47" t="s">
        <v>76</v>
      </c>
      <c r="B42" s="50" t="s">
        <v>89</v>
      </c>
      <c r="C42" s="31" t="s">
        <v>8</v>
      </c>
      <c r="D42" s="31" t="s">
        <v>1</v>
      </c>
      <c r="E42" s="22">
        <f>F42</f>
        <v>10605.6</v>
      </c>
      <c r="F42" s="26">
        <v>10605.6</v>
      </c>
      <c r="G42" s="27">
        <f t="shared" ref="G42:G43" si="33">SUM(H42:H42)</f>
        <v>0</v>
      </c>
      <c r="H42" s="28">
        <v>0</v>
      </c>
      <c r="I42" s="27">
        <f t="shared" ref="I42:I43" si="34">SUM(J42:J42)</f>
        <v>0</v>
      </c>
      <c r="J42" s="28">
        <v>0</v>
      </c>
      <c r="K42" s="27">
        <f t="shared" ref="K42:K43" si="35">SUM(L42:L42)</f>
        <v>0</v>
      </c>
      <c r="L42" s="28">
        <f>J42</f>
        <v>0</v>
      </c>
      <c r="M42" s="29">
        <v>0</v>
      </c>
      <c r="N42" s="29">
        <v>0</v>
      </c>
    </row>
    <row r="43" spans="1:14" ht="99" x14ac:dyDescent="0.25">
      <c r="A43" s="47" t="s">
        <v>82</v>
      </c>
      <c r="B43" s="50" t="s">
        <v>90</v>
      </c>
      <c r="C43" s="31" t="s">
        <v>8</v>
      </c>
      <c r="D43" s="31" t="s">
        <v>1</v>
      </c>
      <c r="E43" s="22">
        <f t="shared" ref="E43" si="36">F43</f>
        <v>7673.9</v>
      </c>
      <c r="F43" s="26">
        <v>7673.9</v>
      </c>
      <c r="G43" s="27">
        <f t="shared" si="33"/>
        <v>0</v>
      </c>
      <c r="H43" s="28">
        <v>0</v>
      </c>
      <c r="I43" s="27">
        <f t="shared" si="34"/>
        <v>0</v>
      </c>
      <c r="J43" s="28">
        <v>0</v>
      </c>
      <c r="K43" s="27">
        <f t="shared" si="35"/>
        <v>0</v>
      </c>
      <c r="L43" s="28">
        <f>J43</f>
        <v>0</v>
      </c>
      <c r="M43" s="29">
        <v>0</v>
      </c>
      <c r="N43" s="29">
        <v>0</v>
      </c>
    </row>
    <row r="44" spans="1:14" x14ac:dyDescent="0.25">
      <c r="B44" s="75" t="s">
        <v>26</v>
      </c>
      <c r="C44" s="75"/>
      <c r="D44" s="75"/>
      <c r="E44" s="51">
        <f t="shared" ref="E44:L44" si="37">E12+E6+E33+E41</f>
        <v>100556</v>
      </c>
      <c r="F44" s="51">
        <f t="shared" si="37"/>
        <v>100556</v>
      </c>
      <c r="G44" s="51">
        <f t="shared" si="37"/>
        <v>8881.1</v>
      </c>
      <c r="H44" s="51">
        <f t="shared" si="37"/>
        <v>8881.1</v>
      </c>
      <c r="I44" s="51">
        <f t="shared" si="37"/>
        <v>8880.9000000000015</v>
      </c>
      <c r="J44" s="51">
        <f t="shared" si="37"/>
        <v>8880.9000000000015</v>
      </c>
      <c r="K44" s="51">
        <f t="shared" si="37"/>
        <v>8880.9000000000015</v>
      </c>
      <c r="L44" s="51">
        <f t="shared" si="37"/>
        <v>8880.9000000000015</v>
      </c>
      <c r="M44" s="16">
        <f>I44/G44</f>
        <v>0.99997748026708411</v>
      </c>
      <c r="N44" s="16">
        <f>K44/G44</f>
        <v>0.99997748026708411</v>
      </c>
    </row>
    <row r="49" ht="30.75" customHeight="1" x14ac:dyDescent="0.25"/>
    <row r="51" ht="18.75" customHeight="1" x14ac:dyDescent="0.25"/>
    <row r="52" ht="18.75" customHeight="1" x14ac:dyDescent="0.25"/>
    <row r="55" ht="18.75" customHeight="1" x14ac:dyDescent="0.25"/>
    <row r="57" ht="18.75" customHeight="1" x14ac:dyDescent="0.25"/>
    <row r="58" ht="18.75" customHeight="1" x14ac:dyDescent="0.25"/>
  </sheetData>
  <mergeCells count="18">
    <mergeCell ref="B12:D12"/>
    <mergeCell ref="B13:D13"/>
    <mergeCell ref="B33:D33"/>
    <mergeCell ref="B41:D41"/>
    <mergeCell ref="B44:D44"/>
    <mergeCell ref="B6:D6"/>
    <mergeCell ref="A1:N1"/>
    <mergeCell ref="A2:N2"/>
    <mergeCell ref="A3:A4"/>
    <mergeCell ref="B3:B4"/>
    <mergeCell ref="C3:C4"/>
    <mergeCell ref="D3:D4"/>
    <mergeCell ref="K3:L3"/>
    <mergeCell ref="M3:M4"/>
    <mergeCell ref="N3:N4"/>
    <mergeCell ref="E3:F3"/>
    <mergeCell ref="G3:H3"/>
    <mergeCell ref="I3:J3"/>
  </mergeCells>
  <pageMargins left="0.39370078740157483" right="0.39370078740157483" top="0.39370078740157483" bottom="0.39370078740157483" header="0.31496062992125984" footer="0.31496062992125984"/>
  <pageSetup paperSize="9" scale="4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4"/>
  <sheetViews>
    <sheetView tabSelected="1" view="pageBreakPreview" zoomScale="85" zoomScaleNormal="100" zoomScaleSheetLayoutView="85" workbookViewId="0">
      <selection activeCell="P8" sqref="P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9.57031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83" t="s">
        <v>33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24" customHeight="1" x14ac:dyDescent="0.25">
      <c r="A2" s="83" t="s">
        <v>91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24" customHeight="1" x14ac:dyDescent="0.25">
      <c r="A3" s="82" t="s">
        <v>9</v>
      </c>
      <c r="B3" s="82" t="s">
        <v>10</v>
      </c>
      <c r="C3" s="84" t="s">
        <v>11</v>
      </c>
      <c r="D3" s="85"/>
      <c r="E3" s="82" t="s">
        <v>12</v>
      </c>
      <c r="F3" s="82" t="s">
        <v>13</v>
      </c>
      <c r="G3" s="82" t="s">
        <v>14</v>
      </c>
      <c r="H3" s="82" t="s">
        <v>15</v>
      </c>
      <c r="I3" s="79" t="s">
        <v>79</v>
      </c>
      <c r="J3" s="79" t="s">
        <v>16</v>
      </c>
      <c r="K3" s="82" t="s">
        <v>17</v>
      </c>
      <c r="L3" s="82"/>
      <c r="M3" s="82"/>
    </row>
    <row r="4" spans="1:13" ht="15" customHeight="1" x14ac:dyDescent="0.25">
      <c r="A4" s="82"/>
      <c r="B4" s="82"/>
      <c r="C4" s="79" t="s">
        <v>18</v>
      </c>
      <c r="D4" s="79" t="s">
        <v>19</v>
      </c>
      <c r="E4" s="82"/>
      <c r="F4" s="82"/>
      <c r="G4" s="82"/>
      <c r="H4" s="82"/>
      <c r="I4" s="80"/>
      <c r="J4" s="80"/>
      <c r="K4" s="82" t="s">
        <v>20</v>
      </c>
      <c r="L4" s="79" t="s">
        <v>21</v>
      </c>
      <c r="M4" s="82" t="s">
        <v>22</v>
      </c>
    </row>
    <row r="5" spans="1:13" ht="31.5" customHeight="1" x14ac:dyDescent="0.25">
      <c r="A5" s="82"/>
      <c r="B5" s="82"/>
      <c r="C5" s="81"/>
      <c r="D5" s="81"/>
      <c r="E5" s="82"/>
      <c r="F5" s="82"/>
      <c r="G5" s="82"/>
      <c r="H5" s="82"/>
      <c r="I5" s="81"/>
      <c r="J5" s="81"/>
      <c r="K5" s="82"/>
      <c r="L5" s="81"/>
      <c r="M5" s="82"/>
    </row>
    <row r="6" spans="1:13" s="90" customFormat="1" x14ac:dyDescent="0.25">
      <c r="A6" s="4">
        <v>1</v>
      </c>
      <c r="B6" s="4">
        <v>2</v>
      </c>
      <c r="C6" s="4">
        <f>B6+1</f>
        <v>3</v>
      </c>
      <c r="D6" s="4">
        <f t="shared" ref="D6:K6" si="0">C6+1</f>
        <v>4</v>
      </c>
      <c r="E6" s="4">
        <v>3</v>
      </c>
      <c r="F6" s="4">
        <f t="shared" si="0"/>
        <v>4</v>
      </c>
      <c r="G6" s="4">
        <f t="shared" si="0"/>
        <v>5</v>
      </c>
      <c r="H6" s="4">
        <f t="shared" si="0"/>
        <v>6</v>
      </c>
      <c r="I6" s="4">
        <f t="shared" si="0"/>
        <v>7</v>
      </c>
      <c r="J6" s="4">
        <f t="shared" si="0"/>
        <v>8</v>
      </c>
      <c r="K6" s="4">
        <f t="shared" si="0"/>
        <v>9</v>
      </c>
      <c r="L6" s="4">
        <v>10</v>
      </c>
      <c r="M6" s="4">
        <v>11</v>
      </c>
    </row>
    <row r="7" spans="1:13" s="18" customFormat="1" ht="105.75" customHeight="1" x14ac:dyDescent="0.25">
      <c r="A7" s="31">
        <v>1</v>
      </c>
      <c r="B7" s="37" t="s">
        <v>103</v>
      </c>
      <c r="C7" s="31"/>
      <c r="D7" s="31"/>
      <c r="E7" s="31" t="s">
        <v>114</v>
      </c>
      <c r="F7" s="86" t="s">
        <v>115</v>
      </c>
      <c r="G7" s="31" t="s">
        <v>43</v>
      </c>
      <c r="H7" s="53">
        <v>45646</v>
      </c>
      <c r="I7" s="87">
        <v>182619.1</v>
      </c>
      <c r="J7" s="31"/>
      <c r="K7" s="88">
        <f>M7</f>
        <v>182.6</v>
      </c>
      <c r="L7" s="31"/>
      <c r="M7" s="31">
        <f>имущество!I26</f>
        <v>182.6</v>
      </c>
    </row>
    <row r="8" spans="1:13" s="18" customFormat="1" ht="80.25" customHeight="1" x14ac:dyDescent="0.25">
      <c r="A8" s="31">
        <v>2</v>
      </c>
      <c r="B8" s="62" t="s">
        <v>107</v>
      </c>
      <c r="C8" s="31"/>
      <c r="D8" s="31"/>
      <c r="E8" s="89" t="s">
        <v>116</v>
      </c>
      <c r="F8" s="86" t="s">
        <v>117</v>
      </c>
      <c r="G8" s="31" t="s">
        <v>43</v>
      </c>
      <c r="H8" s="53">
        <v>45656</v>
      </c>
      <c r="I8" s="87">
        <v>7945699.5</v>
      </c>
      <c r="J8" s="31"/>
      <c r="K8" s="88">
        <f>M8</f>
        <v>7945.7</v>
      </c>
      <c r="L8" s="31"/>
      <c r="M8" s="31">
        <f>имущество!I34</f>
        <v>7945.7</v>
      </c>
    </row>
    <row r="9" spans="1:13" s="61" customFormat="1" ht="94.5" x14ac:dyDescent="0.25">
      <c r="A9" s="54">
        <v>3</v>
      </c>
      <c r="B9" s="55" t="s">
        <v>102</v>
      </c>
      <c r="C9" s="56"/>
      <c r="D9" s="56"/>
      <c r="E9" s="17" t="s">
        <v>112</v>
      </c>
      <c r="F9" s="17" t="s">
        <v>113</v>
      </c>
      <c r="G9" s="31" t="s">
        <v>43</v>
      </c>
      <c r="H9" s="53">
        <v>46022</v>
      </c>
      <c r="I9" s="57">
        <v>281000</v>
      </c>
      <c r="J9" s="58"/>
      <c r="K9" s="59">
        <f>M9</f>
        <v>281</v>
      </c>
      <c r="L9" s="60"/>
      <c r="M9" s="59">
        <f>имущество!K40</f>
        <v>281</v>
      </c>
    </row>
    <row r="10" spans="1:13" s="3" customFormat="1" hidden="1" x14ac:dyDescent="0.25">
      <c r="A10" s="10"/>
      <c r="B10" s="5"/>
      <c r="C10" s="12"/>
      <c r="D10" s="12"/>
      <c r="E10" s="6"/>
      <c r="F10" s="6"/>
      <c r="G10" s="13"/>
      <c r="H10" s="7"/>
      <c r="I10" s="8"/>
      <c r="J10" s="14"/>
      <c r="K10" s="15"/>
      <c r="L10" s="9"/>
      <c r="M10" s="9"/>
    </row>
    <row r="11" spans="1:13" s="3" customFormat="1" hidden="1" x14ac:dyDescent="0.25">
      <c r="A11" s="10"/>
      <c r="B11" s="5"/>
      <c r="C11" s="12"/>
      <c r="D11" s="12"/>
      <c r="E11" s="6"/>
      <c r="F11" s="6"/>
      <c r="G11" s="13"/>
      <c r="H11" s="7"/>
      <c r="I11" s="9"/>
      <c r="J11" s="14"/>
      <c r="K11" s="15"/>
      <c r="L11" s="9"/>
      <c r="M11" s="9"/>
    </row>
    <row r="12" spans="1:13" s="3" customFormat="1" hidden="1" x14ac:dyDescent="0.25">
      <c r="A12" s="10"/>
      <c r="B12" s="11"/>
      <c r="C12" s="12"/>
      <c r="D12" s="12"/>
      <c r="E12" s="6"/>
      <c r="F12" s="6"/>
      <c r="G12" s="13"/>
      <c r="H12" s="6"/>
      <c r="I12" s="6"/>
      <c r="J12" s="14"/>
      <c r="K12" s="15"/>
      <c r="L12" s="9"/>
      <c r="M12" s="9"/>
    </row>
    <row r="13" spans="1:13" s="3" customFormat="1" hidden="1" x14ac:dyDescent="0.25">
      <c r="A13" s="10"/>
      <c r="B13" s="11"/>
      <c r="C13" s="12"/>
      <c r="D13" s="12"/>
      <c r="E13" s="6"/>
      <c r="F13" s="6"/>
      <c r="G13" s="13"/>
      <c r="H13" s="6"/>
      <c r="I13" s="6"/>
      <c r="J13" s="14"/>
      <c r="K13" s="15"/>
      <c r="L13" s="9"/>
      <c r="M13" s="9"/>
    </row>
    <row r="14" spans="1:13" x14ac:dyDescent="0.25">
      <c r="A14" s="76" t="s">
        <v>23</v>
      </c>
      <c r="B14" s="77"/>
      <c r="C14" s="77"/>
      <c r="D14" s="77"/>
      <c r="E14" s="77"/>
      <c r="F14" s="77"/>
      <c r="G14" s="77"/>
      <c r="H14" s="77"/>
      <c r="I14" s="78"/>
      <c r="J14" s="2">
        <f>SUM(J7:J13)</f>
        <v>0</v>
      </c>
      <c r="K14" s="2">
        <f>SUM(K7:K13)</f>
        <v>8409.2999999999993</v>
      </c>
      <c r="L14" s="2">
        <f t="shared" ref="L14:M14" si="1">SUM(L7:L13)</f>
        <v>0</v>
      </c>
      <c r="M14" s="2">
        <f t="shared" si="1"/>
        <v>8409.2999999999993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4:I14"/>
    <mergeCell ref="J3:J5"/>
    <mergeCell ref="K3:M3"/>
    <mergeCell ref="C4:C5"/>
    <mergeCell ref="D4:D5"/>
    <mergeCell ref="K4:K5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имущество</vt:lpstr>
      <vt:lpstr>имущество 2</vt:lpstr>
      <vt:lpstr>имущество!Заголовки_для_печати</vt:lpstr>
      <vt:lpstr>'имущество 2'!Заголовки_для_печати</vt:lpstr>
      <vt:lpstr>имущество!Область_печати</vt:lpstr>
      <vt:lpstr>'имущество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2025-07-21T11:08:06Z</cp:lastPrinted>
  <dcterms:created xsi:type="dcterms:W3CDTF">2015-07-01T06:08:23Z</dcterms:created>
  <dcterms:modified xsi:type="dcterms:W3CDTF">2025-07-21T11:08:33Z</dcterms:modified>
</cp:coreProperties>
</file>